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beele\Desktop\Unione\NTV Obiettivi\2022 Chiusura\Finanziario e CdG Morbilli_2022\"/>
    </mc:Choice>
  </mc:AlternateContent>
  <xr:revisionPtr revIDLastSave="0" documentId="8_{FB45C0EC-9EA8-4160-BA87-D336880DB334}" xr6:coauthVersionLast="47" xr6:coauthVersionMax="47" xr10:uidLastSave="{00000000-0000-0000-0000-000000000000}"/>
  <bookViews>
    <workbookView xWindow="-110" yWindow="-110" windowWidth="19420" windowHeight="11620" tabRatio="189" xr2:uid="{00000000-000D-0000-FFFF-FFFF00000000}"/>
  </bookViews>
  <sheets>
    <sheet name="Foglio1_2" sheetId="2" r:id="rId1"/>
    <sheet name="Foglio1" sheetId="1" r:id="rId2"/>
  </sheets>
  <definedNames>
    <definedName name="_xlnm.Print_Area" localSheetId="1">Foglio1!$A$1:$I$24</definedName>
    <definedName name="_xlnm.Print_Area" localSheetId="0">Foglio1_2!$A$1:$S$46</definedName>
    <definedName name="Print_Area_0" localSheetId="1">Foglio1!$A$1:$I$24</definedName>
    <definedName name="Print_Area_0_0" localSheetId="1">Foglio1!$A$1:$I$24</definedName>
    <definedName name="Print_Area_0_0_0" localSheetId="1">Foglio1!$A$1:$I$24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3" i="2" l="1"/>
  <c r="C32" i="2"/>
  <c r="C31" i="2"/>
  <c r="C30" i="2"/>
  <c r="C29" i="2"/>
  <c r="C28" i="2"/>
  <c r="C27" i="2"/>
  <c r="C26" i="2"/>
  <c r="D27" i="2"/>
  <c r="D28" i="2"/>
  <c r="D29" i="2"/>
  <c r="D30" i="2"/>
  <c r="D31" i="2"/>
  <c r="D32" i="2"/>
  <c r="D33" i="2"/>
  <c r="D26" i="2"/>
  <c r="D34" i="2" s="1"/>
  <c r="C34" i="2" l="1"/>
  <c r="C42" i="2"/>
  <c r="O40" i="2"/>
  <c r="P40" i="2" s="1"/>
  <c r="H40" i="2"/>
  <c r="C40" i="2"/>
  <c r="O45" i="2"/>
  <c r="H45" i="2"/>
  <c r="G45" i="2"/>
  <c r="C45" i="2"/>
  <c r="L45" i="2"/>
  <c r="P44" i="2"/>
  <c r="C44" i="2"/>
  <c r="L44" i="2"/>
  <c r="D43" i="2"/>
  <c r="C43" i="2"/>
  <c r="P43" i="2"/>
  <c r="M43" i="2"/>
  <c r="K43" i="2"/>
  <c r="L43" i="2" s="1"/>
  <c r="O42" i="2"/>
  <c r="P42" i="2" s="1"/>
  <c r="L42" i="2"/>
  <c r="P41" i="2"/>
  <c r="C41" i="2"/>
  <c r="L41" i="2"/>
  <c r="L40" i="2"/>
  <c r="P39" i="2"/>
  <c r="C39" i="2"/>
  <c r="L39" i="2"/>
  <c r="C38" i="2"/>
  <c r="P45" i="2" l="1"/>
  <c r="P38" i="2"/>
  <c r="L38" i="2"/>
  <c r="C46" i="2" l="1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B46" i="2"/>
  <c r="C16" i="2"/>
  <c r="C17" i="2"/>
  <c r="C18" i="2"/>
  <c r="C19" i="2"/>
  <c r="C20" i="2"/>
  <c r="C21" i="2"/>
  <c r="C22" i="2"/>
  <c r="C15" i="2"/>
  <c r="H16" i="2"/>
  <c r="I16" i="2"/>
  <c r="J16" i="2"/>
  <c r="H17" i="2"/>
  <c r="I17" i="2"/>
  <c r="J17" i="2"/>
  <c r="H18" i="2"/>
  <c r="I18" i="2"/>
  <c r="J18" i="2"/>
  <c r="H19" i="2"/>
  <c r="I19" i="2"/>
  <c r="J19" i="2"/>
  <c r="H20" i="2"/>
  <c r="I20" i="2"/>
  <c r="J20" i="2"/>
  <c r="H21" i="2"/>
  <c r="I21" i="2"/>
  <c r="J21" i="2"/>
  <c r="H22" i="2"/>
  <c r="I22" i="2"/>
  <c r="J22" i="2"/>
  <c r="J15" i="2"/>
  <c r="I15" i="2"/>
  <c r="H15" i="2"/>
  <c r="J5" i="2"/>
  <c r="K5" i="2"/>
  <c r="I6" i="2"/>
  <c r="J6" i="2"/>
  <c r="K6" i="2"/>
  <c r="I7" i="2"/>
  <c r="J7" i="2"/>
  <c r="K7" i="2"/>
  <c r="J8" i="2"/>
  <c r="K8" i="2"/>
  <c r="K9" i="2"/>
  <c r="J10" i="2"/>
  <c r="K10" i="2"/>
  <c r="I11" i="2"/>
  <c r="J11" i="2"/>
  <c r="K11" i="2"/>
  <c r="J4" i="2"/>
  <c r="K4" i="2"/>
  <c r="H4" i="2"/>
  <c r="S46" i="2"/>
  <c r="H11" i="2"/>
  <c r="L10" i="2"/>
  <c r="I10" i="2"/>
  <c r="J9" i="2"/>
  <c r="I9" i="2"/>
  <c r="H8" i="2"/>
  <c r="I8" i="2"/>
  <c r="H7" i="2"/>
  <c r="L6" i="2"/>
  <c r="H6" i="2"/>
  <c r="H5" i="2"/>
  <c r="L5" i="2"/>
  <c r="I5" i="2"/>
  <c r="I4" i="2"/>
  <c r="I23" i="2" l="1"/>
  <c r="H23" i="2"/>
  <c r="J23" i="2"/>
  <c r="C23" i="2"/>
  <c r="I12" i="2"/>
  <c r="M5" i="2"/>
  <c r="M6" i="2"/>
  <c r="J12" i="2"/>
  <c r="H9" i="2"/>
  <c r="B4" i="2"/>
  <c r="B10" i="2"/>
  <c r="B32" i="2" s="1"/>
  <c r="E32" i="2" s="1"/>
  <c r="B6" i="2"/>
  <c r="B28" i="2" s="1"/>
  <c r="E28" i="2" s="1"/>
  <c r="L4" i="2"/>
  <c r="K12" i="2"/>
  <c r="R41" i="2"/>
  <c r="L8" i="2"/>
  <c r="R44" i="2"/>
  <c r="L11" i="2"/>
  <c r="B11" i="2"/>
  <c r="B7" i="2"/>
  <c r="B5" i="2"/>
  <c r="B27" i="2" s="1"/>
  <c r="E27" i="2" s="1"/>
  <c r="H10" i="2"/>
  <c r="M10" i="2" s="1"/>
  <c r="L7" i="2"/>
  <c r="R42" i="2"/>
  <c r="R40" i="2"/>
  <c r="R39" i="2"/>
  <c r="R38" i="2"/>
  <c r="B15" i="2" s="1"/>
  <c r="D7" i="2" l="1"/>
  <c r="B29" i="2"/>
  <c r="E29" i="2" s="1"/>
  <c r="D4" i="2"/>
  <c r="B26" i="2"/>
  <c r="D11" i="2"/>
  <c r="B33" i="2"/>
  <c r="E33" i="2" s="1"/>
  <c r="K17" i="2"/>
  <c r="D6" i="2"/>
  <c r="K16" i="2"/>
  <c r="D5" i="2"/>
  <c r="K21" i="2"/>
  <c r="D10" i="2"/>
  <c r="M8" i="2"/>
  <c r="M11" i="2"/>
  <c r="H12" i="2"/>
  <c r="T38" i="2"/>
  <c r="T40" i="2"/>
  <c r="B17" i="2"/>
  <c r="T44" i="2"/>
  <c r="B21" i="2"/>
  <c r="B8" i="2"/>
  <c r="M4" i="2"/>
  <c r="B16" i="2"/>
  <c r="T39" i="2"/>
  <c r="T42" i="2"/>
  <c r="B19" i="2"/>
  <c r="K18" i="2"/>
  <c r="K22" i="2"/>
  <c r="R45" i="2"/>
  <c r="T41" i="2"/>
  <c r="B18" i="2"/>
  <c r="M7" i="2"/>
  <c r="C12" i="2"/>
  <c r="C24" i="1"/>
  <c r="B24" i="1"/>
  <c r="D23" i="1"/>
  <c r="D22" i="1"/>
  <c r="D21" i="1"/>
  <c r="D20" i="1"/>
  <c r="D19" i="1"/>
  <c r="D18" i="1"/>
  <c r="D17" i="1"/>
  <c r="D16" i="1"/>
  <c r="G13" i="1"/>
  <c r="D13" i="1"/>
  <c r="C13" i="1"/>
  <c r="E12" i="1"/>
  <c r="H12" i="1" s="1"/>
  <c r="I12" i="1" s="1"/>
  <c r="H11" i="1"/>
  <c r="I11" i="1" s="1"/>
  <c r="F10" i="1"/>
  <c r="F13" i="1" s="1"/>
  <c r="B10" i="1"/>
  <c r="B13" i="1" s="1"/>
  <c r="H9" i="1"/>
  <c r="I9" i="1" s="1"/>
  <c r="H8" i="1"/>
  <c r="I8" i="1" s="1"/>
  <c r="H7" i="1"/>
  <c r="I7" i="1" s="1"/>
  <c r="H6" i="1"/>
  <c r="I6" i="1" s="1"/>
  <c r="H5" i="1"/>
  <c r="I5" i="1" s="1"/>
  <c r="E26" i="2" l="1"/>
  <c r="D8" i="2"/>
  <c r="B30" i="2"/>
  <c r="B9" i="2"/>
  <c r="R43" i="2"/>
  <c r="T45" i="2"/>
  <c r="B22" i="2"/>
  <c r="L9" i="2"/>
  <c r="K15" i="2"/>
  <c r="D24" i="1"/>
  <c r="H10" i="1"/>
  <c r="I10" i="1" s="1"/>
  <c r="I13" i="1" s="1"/>
  <c r="E13" i="1"/>
  <c r="H13" i="1" s="1"/>
  <c r="E30" i="2" l="1"/>
  <c r="D9" i="2"/>
  <c r="B31" i="2"/>
  <c r="M9" i="2"/>
  <c r="M12" i="2" s="1"/>
  <c r="L12" i="2"/>
  <c r="K19" i="2"/>
  <c r="T43" i="2"/>
  <c r="T46" i="2" s="1"/>
  <c r="B20" i="2"/>
  <c r="R46" i="2"/>
  <c r="K20" i="2"/>
  <c r="B12" i="2"/>
  <c r="E31" i="2" l="1"/>
  <c r="B34" i="2"/>
  <c r="D12" i="2"/>
  <c r="E34" i="2"/>
  <c r="B23" i="2"/>
  <c r="K23" i="2"/>
  <c r="L23" i="2" s="1"/>
</calcChain>
</file>

<file path=xl/sharedStrings.xml><?xml version="1.0" encoding="utf-8"?>
<sst xmlns="http://schemas.openxmlformats.org/spreadsheetml/2006/main" count="129" uniqueCount="63">
  <si>
    <t>CONTROLLO CONTRATTI SERVIZI EDUCATIVI ASBR ANNO 2021</t>
  </si>
  <si>
    <t>materna</t>
  </si>
  <si>
    <t>mensa scol.non SCI</t>
  </si>
  <si>
    <t>trasporto scol</t>
  </si>
  <si>
    <t>ass.scolastica e campo giochi doposcuola</t>
  </si>
  <si>
    <t>nido</t>
  </si>
  <si>
    <t>ALTRO Primaria/ secondaria</t>
  </si>
  <si>
    <t>TOTALE DETTAGLI</t>
  </si>
  <si>
    <t>differenza rispetto a totale riepilogo</t>
  </si>
  <si>
    <t>Boretto</t>
  </si>
  <si>
    <t>Brescello</t>
  </si>
  <si>
    <t>Gualtieri</t>
  </si>
  <si>
    <t>Guastalla</t>
  </si>
  <si>
    <t>Luzzara</t>
  </si>
  <si>
    <t>Novellara</t>
  </si>
  <si>
    <t>Poviglio</t>
  </si>
  <si>
    <t>Reggiolo</t>
  </si>
  <si>
    <t>Totale riepilogo COSTI 2021</t>
  </si>
  <si>
    <t xml:space="preserve">Di cui costi indiretti </t>
  </si>
  <si>
    <t>Incidenza costi indiretti su totale costi (al netto costi indiretti)</t>
  </si>
  <si>
    <t xml:space="preserve">Totale </t>
  </si>
  <si>
    <t>COSTO SCUOLA MATERNA SPESE PERSONALE</t>
  </si>
  <si>
    <t>COSTO SCUOLA MATERNA ALTRE SPESE</t>
  </si>
  <si>
    <t>RETTE SCUOLA MATERNA</t>
  </si>
  <si>
    <t>COSTO REFEZIONE SPESE DI PERSONALE</t>
  </si>
  <si>
    <t>REFEZIONE ALTRE SPESE</t>
  </si>
  <si>
    <t>COSTO TRASPORTO</t>
  </si>
  <si>
    <t>RETTE TRASPORTO</t>
  </si>
  <si>
    <t>COSTO NIDO SPESE DI PERSONALE</t>
  </si>
  <si>
    <t>COSTO NIDO ALTRE SPESE</t>
  </si>
  <si>
    <t>RETTE NIDO (AL NETTO CONTRIB er)</t>
  </si>
  <si>
    <t>COSTI PERSONALE ALTRI SERV</t>
  </si>
  <si>
    <t>ALTRI SERV ALTRE SPESE</t>
  </si>
  <si>
    <t>RETTE ALTRI SERV</t>
  </si>
  <si>
    <t>TOTALE A CARICO COMUNE</t>
  </si>
  <si>
    <t>TOTALE COSTI SCUOLA MATERNA</t>
  </si>
  <si>
    <t>TOTALE COSTI ASILI NIDO</t>
  </si>
  <si>
    <t>TOTALE COSTI REFEZIONE</t>
  </si>
  <si>
    <t>TOTALE COSTI TRASPORTO</t>
  </si>
  <si>
    <t>TOTALE COSTI ALTRI SERVIZI</t>
  </si>
  <si>
    <t>CONTRIBUTI  COMPRESO NIDO CON er * non hanno fatto distinzione da rette</t>
  </si>
  <si>
    <t>CONTRIBUTI * non hanno fatto distinzione da rette</t>
  </si>
  <si>
    <t>totale riepilogo indicato da ASBR</t>
  </si>
  <si>
    <t>differenza</t>
  </si>
  <si>
    <t>totale</t>
  </si>
  <si>
    <t>TOTALE COSTI netti da rette SCUOLA MATERNA</t>
  </si>
  <si>
    <t>TOTALE COSTI netti da rette ASILI NIDO</t>
  </si>
  <si>
    <t>TOTALE COSTI netti da rette ASSISTENZA SCOLASTICA</t>
  </si>
  <si>
    <t>CTR</t>
  </si>
  <si>
    <t>RETTE REFEZIONE e trasporto *non hanno tenuto distinto ref da trasp (soloGualtieri)</t>
  </si>
  <si>
    <t>dati da contratti ASBR ANNO 2022</t>
  </si>
  <si>
    <t>Totale riepilogo COSTI 2022 come da prospetti</t>
  </si>
  <si>
    <t>RICARICO costi indiretti su totale costi 2022 (al netto costi  indiretti)</t>
  </si>
  <si>
    <t>di cui ufficio scuola</t>
  </si>
  <si>
    <t>di cui costi amministrativi e imposte (costi indiretti)</t>
  </si>
  <si>
    <t>INCIDENZA COSTI INDIRETTI E UFF.SCUOLA SU TOTALE COSTI</t>
  </si>
  <si>
    <t>budget 2022</t>
  </si>
  <si>
    <r>
      <t xml:space="preserve">Totale riepilogo </t>
    </r>
    <r>
      <rPr>
        <b/>
        <sz val="11"/>
        <color rgb="FFFF0000"/>
        <rFont val="Calibri"/>
        <family val="2"/>
      </rPr>
      <t>COSTI 2022</t>
    </r>
    <r>
      <rPr>
        <b/>
        <sz val="11"/>
        <color rgb="FF000000"/>
        <rFont val="Calibri"/>
        <family val="2"/>
        <charset val="1"/>
      </rPr>
      <t xml:space="preserve"> come da prospetti</t>
    </r>
  </si>
  <si>
    <r>
      <t xml:space="preserve">Totale riepilogo </t>
    </r>
    <r>
      <rPr>
        <b/>
        <sz val="11"/>
        <color rgb="FFFF0000"/>
        <rFont val="Calibri"/>
        <family val="2"/>
      </rPr>
      <t>QUOTE NETTO ENTRATE 2022</t>
    </r>
    <r>
      <rPr>
        <b/>
        <sz val="11"/>
        <color rgb="FF000000"/>
        <rFont val="Calibri"/>
        <family val="2"/>
        <charset val="1"/>
      </rPr>
      <t xml:space="preserve"> come da prospetti</t>
    </r>
  </si>
  <si>
    <t>CONTROLLO CONTRATTI SERVIZI EDUCATIVI ASBR ANNO 2022 inviati come budget (ottobre/novembre 2021)</t>
  </si>
  <si>
    <t>dettaglio:</t>
  </si>
  <si>
    <t>dettaglio costi:</t>
  </si>
  <si>
    <t>dettaglio quota netta a carico Comune: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</si>
</sst>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3300"/>
      <name val="Calibri"/>
      <family val="2"/>
      <charset val="1"/>
    </font>
    <font>
      <sz val="14"/>
      <color rgb="FFFF0000"/>
      <name val="Calibri"/>
      <family val="2"/>
      <scheme val="minor"/>
    </font>
    <font>
      <b/>
      <sz val="20"/>
      <color rgb="FF00B0F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4"/>
      <color rgb="FF00B050"/>
      <name val="Calibri"/>
      <family val="2"/>
    </font>
    <font>
      <b/>
      <sz val="12"/>
      <color rgb="FF00B05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B3A2C7"/>
        <bgColor rgb="FFC0C0C0"/>
      </patternFill>
    </fill>
    <fill>
      <patternFill patternType="solid">
        <fgColor rgb="FFDBEEF4"/>
        <bgColor rgb="FFCCFFFF"/>
      </patternFill>
    </fill>
    <fill>
      <patternFill patternType="solid">
        <fgColor rgb="FFFCD5B5"/>
        <bgColor rgb="FFFFFFCC"/>
      </patternFill>
    </fill>
    <fill>
      <patternFill patternType="solid">
        <fgColor rgb="FFCCFF00"/>
        <bgColor rgb="FFFFFF00"/>
      </patternFill>
    </fill>
    <fill>
      <patternFill patternType="solid">
        <fgColor rgb="FFFFFF00"/>
        <bgColor rgb="FFCCFF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wrapText="1"/>
    </xf>
    <xf numFmtId="164" fontId="3" fillId="0" borderId="1" xfId="0" applyNumberFormat="1" applyFont="1" applyBorder="1"/>
    <xf numFmtId="164" fontId="0" fillId="0" borderId="1" xfId="0" applyNumberFormat="1" applyBorder="1"/>
    <xf numFmtId="4" fontId="0" fillId="0" borderId="1" xfId="0" applyNumberFormat="1" applyBorder="1"/>
    <xf numFmtId="16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0" fontId="0" fillId="0" borderId="2" xfId="0" applyNumberFormat="1" applyBorder="1"/>
    <xf numFmtId="10" fontId="2" fillId="0" borderId="2" xfId="0" applyNumberFormat="1" applyFont="1" applyBorder="1"/>
    <xf numFmtId="0" fontId="4" fillId="0" borderId="1" xfId="0" applyFont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0" fontId="0" fillId="0" borderId="1" xfId="0" applyNumberFormat="1" applyBorder="1"/>
    <xf numFmtId="164" fontId="0" fillId="0" borderId="0" xfId="0" applyNumberFormat="1"/>
    <xf numFmtId="0" fontId="5" fillId="0" borderId="0" xfId="0" applyFont="1"/>
    <xf numFmtId="10" fontId="0" fillId="0" borderId="1" xfId="1" applyNumberFormat="1" applyFont="1" applyBorder="1"/>
    <xf numFmtId="0" fontId="2" fillId="9" borderId="1" xfId="0" applyFont="1" applyFill="1" applyBorder="1" applyAlignment="1">
      <alignment horizontal="center" wrapText="1"/>
    </xf>
    <xf numFmtId="0" fontId="7" fillId="9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3" xfId="0" applyBorder="1"/>
    <xf numFmtId="10" fontId="0" fillId="0" borderId="0" xfId="1" applyNumberFormat="1" applyFont="1" applyBorder="1"/>
    <xf numFmtId="0" fontId="9" fillId="0" borderId="3" xfId="0" applyFont="1" applyBorder="1"/>
    <xf numFmtId="0" fontId="10" fillId="0" borderId="0" xfId="0" applyFont="1"/>
    <xf numFmtId="0" fontId="2" fillId="0" borderId="0" xfId="0" applyFont="1" applyAlignment="1">
      <alignment horizontal="center" wrapText="1"/>
    </xf>
    <xf numFmtId="10" fontId="0" fillId="0" borderId="0" xfId="0" applyNumberFormat="1"/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33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CC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view="pageBreakPreview" zoomScale="60" zoomScaleNormal="90" workbookViewId="0">
      <selection activeCell="I27" sqref="I27"/>
    </sheetView>
  </sheetViews>
  <sheetFormatPr defaultRowHeight="14.5" x14ac:dyDescent="0.35"/>
  <cols>
    <col min="1" max="1" width="23.36328125" customWidth="1"/>
    <col min="2" max="2" width="14.54296875" customWidth="1"/>
    <col min="3" max="3" width="13.08984375"/>
    <col min="4" max="4" width="16.36328125"/>
    <col min="5" max="5" width="15.54296875" customWidth="1"/>
    <col min="6" max="6" width="15.08984375"/>
    <col min="7" max="7" width="15.54296875"/>
    <col min="8" max="8" width="14.54296875"/>
    <col min="9" max="9" width="13.90625"/>
    <col min="10" max="10" width="17.36328125"/>
    <col min="11" max="11" width="17.6328125" customWidth="1"/>
    <col min="12" max="12" width="21.90625" customWidth="1"/>
    <col min="13" max="13" width="19.90625" customWidth="1"/>
    <col min="14" max="14" width="17.36328125" customWidth="1"/>
    <col min="15" max="16" width="19.90625" customWidth="1"/>
    <col min="17" max="17" width="9.6328125" customWidth="1"/>
    <col min="18" max="18" width="14.54296875" customWidth="1"/>
    <col min="19" max="19" width="22.6328125" customWidth="1"/>
    <col min="20" max="20" width="21.36328125" customWidth="1"/>
    <col min="21" max="1025" width="8.08984375"/>
  </cols>
  <sheetData>
    <row r="1" spans="1:16" ht="26" x14ac:dyDescent="0.6">
      <c r="A1" s="24" t="s">
        <v>59</v>
      </c>
      <c r="L1" s="23"/>
      <c r="N1" s="23"/>
      <c r="P1" s="23"/>
    </row>
    <row r="2" spans="1:16" ht="15.5" x14ac:dyDescent="0.35">
      <c r="G2" s="32" t="s">
        <v>61</v>
      </c>
    </row>
    <row r="3" spans="1:16" ht="74" x14ac:dyDescent="0.45">
      <c r="A3" s="2"/>
      <c r="B3" s="14" t="s">
        <v>57</v>
      </c>
      <c r="C3" s="14" t="s">
        <v>18</v>
      </c>
      <c r="D3" s="14" t="s">
        <v>52</v>
      </c>
      <c r="G3" s="17" t="s">
        <v>50</v>
      </c>
      <c r="H3" s="21" t="s">
        <v>35</v>
      </c>
      <c r="I3" s="21" t="s">
        <v>36</v>
      </c>
      <c r="J3" s="21" t="s">
        <v>37</v>
      </c>
      <c r="K3" s="21" t="s">
        <v>38</v>
      </c>
      <c r="L3" s="21" t="s">
        <v>39</v>
      </c>
      <c r="M3" s="21" t="s">
        <v>44</v>
      </c>
    </row>
    <row r="4" spans="1:16" x14ac:dyDescent="0.35">
      <c r="A4" s="2" t="s">
        <v>9</v>
      </c>
      <c r="B4" s="10">
        <f t="shared" ref="B4:B11" si="0">+B38+C38+F38+G38+I38+K38+L38+O38+P38</f>
        <v>885403</v>
      </c>
      <c r="C4" s="10">
        <v>66344</v>
      </c>
      <c r="D4" s="22">
        <f>C4/(B4-C4)</f>
        <v>8.100026982183213E-2</v>
      </c>
      <c r="G4" s="2" t="s">
        <v>9</v>
      </c>
      <c r="H4" s="11">
        <f t="shared" ref="H4:H11" si="1">+B38+C38</f>
        <v>350659</v>
      </c>
      <c r="I4" s="11">
        <f t="shared" ref="I4:I11" si="2">+K38+L38</f>
        <v>381967</v>
      </c>
      <c r="J4" s="11">
        <f t="shared" ref="J4:J11" si="3">+G38+F38</f>
        <v>54999</v>
      </c>
      <c r="K4" s="11">
        <f t="shared" ref="K4:K11" si="4">+I38</f>
        <v>29124</v>
      </c>
      <c r="L4" s="11">
        <f t="shared" ref="L4:L11" si="5">+O38+P38</f>
        <v>68654</v>
      </c>
      <c r="M4" s="11">
        <f>SUM(H4:L4)</f>
        <v>885403</v>
      </c>
    </row>
    <row r="5" spans="1:16" x14ac:dyDescent="0.35">
      <c r="A5" s="2" t="s">
        <v>10</v>
      </c>
      <c r="B5" s="10">
        <f t="shared" si="0"/>
        <v>947852</v>
      </c>
      <c r="C5" s="10">
        <v>71023</v>
      </c>
      <c r="D5" s="22">
        <f t="shared" ref="D5:D12" si="6">C5/(B5-C5)</f>
        <v>8.0999830069489034E-2</v>
      </c>
      <c r="G5" s="2" t="s">
        <v>10</v>
      </c>
      <c r="H5" s="11">
        <f t="shared" si="1"/>
        <v>423982</v>
      </c>
      <c r="I5" s="11">
        <f t="shared" si="2"/>
        <v>369585</v>
      </c>
      <c r="J5" s="11">
        <f t="shared" si="3"/>
        <v>14859</v>
      </c>
      <c r="K5" s="11">
        <f t="shared" si="4"/>
        <v>73953</v>
      </c>
      <c r="L5" s="11">
        <f t="shared" si="5"/>
        <v>65473</v>
      </c>
      <c r="M5" s="11">
        <f t="shared" ref="M5:M11" si="7">SUM(H5:L5)</f>
        <v>947852</v>
      </c>
    </row>
    <row r="6" spans="1:16" x14ac:dyDescent="0.35">
      <c r="A6" s="2" t="s">
        <v>11</v>
      </c>
      <c r="B6" s="10">
        <f t="shared" si="0"/>
        <v>777130</v>
      </c>
      <c r="C6" s="10">
        <v>58231</v>
      </c>
      <c r="D6" s="22">
        <f t="shared" si="6"/>
        <v>8.1000251773893139E-2</v>
      </c>
      <c r="G6" s="2" t="s">
        <v>11</v>
      </c>
      <c r="H6" s="11">
        <f t="shared" si="1"/>
        <v>44523</v>
      </c>
      <c r="I6" s="11">
        <f t="shared" si="2"/>
        <v>448118</v>
      </c>
      <c r="J6" s="11">
        <f t="shared" si="3"/>
        <v>84018</v>
      </c>
      <c r="K6" s="11">
        <f t="shared" si="4"/>
        <v>46403</v>
      </c>
      <c r="L6" s="11">
        <f t="shared" si="5"/>
        <v>154068</v>
      </c>
      <c r="M6" s="11">
        <f t="shared" si="7"/>
        <v>777130</v>
      </c>
    </row>
    <row r="7" spans="1:16" x14ac:dyDescent="0.35">
      <c r="A7" s="2" t="s">
        <v>12</v>
      </c>
      <c r="B7" s="10">
        <f t="shared" si="0"/>
        <v>2153846</v>
      </c>
      <c r="C7" s="10">
        <v>161389</v>
      </c>
      <c r="D7" s="22">
        <f t="shared" si="6"/>
        <v>8.0999991467820887E-2</v>
      </c>
      <c r="G7" s="2" t="s">
        <v>12</v>
      </c>
      <c r="H7" s="11">
        <f t="shared" si="1"/>
        <v>798776</v>
      </c>
      <c r="I7" s="11">
        <f t="shared" si="2"/>
        <v>809218</v>
      </c>
      <c r="J7" s="11">
        <f t="shared" si="3"/>
        <v>252658</v>
      </c>
      <c r="K7" s="11">
        <f t="shared" si="4"/>
        <v>102621</v>
      </c>
      <c r="L7" s="11">
        <f t="shared" si="5"/>
        <v>190573</v>
      </c>
      <c r="M7" s="11">
        <f t="shared" si="7"/>
        <v>2153846</v>
      </c>
    </row>
    <row r="8" spans="1:16" x14ac:dyDescent="0.35">
      <c r="A8" s="2" t="s">
        <v>13</v>
      </c>
      <c r="B8" s="10">
        <f t="shared" si="0"/>
        <v>933073</v>
      </c>
      <c r="C8" s="10">
        <v>69916</v>
      </c>
      <c r="D8" s="22">
        <f t="shared" si="6"/>
        <v>8.1000327866193517E-2</v>
      </c>
      <c r="G8" s="2" t="s">
        <v>13</v>
      </c>
      <c r="H8" s="11">
        <f t="shared" si="1"/>
        <v>161174</v>
      </c>
      <c r="I8" s="11">
        <f t="shared" si="2"/>
        <v>571063</v>
      </c>
      <c r="J8" s="11">
        <f t="shared" si="3"/>
        <v>0</v>
      </c>
      <c r="K8" s="11">
        <f t="shared" si="4"/>
        <v>95382</v>
      </c>
      <c r="L8" s="11">
        <f t="shared" si="5"/>
        <v>105454</v>
      </c>
      <c r="M8" s="11">
        <f t="shared" si="7"/>
        <v>933073</v>
      </c>
    </row>
    <row r="9" spans="1:16" x14ac:dyDescent="0.35">
      <c r="A9" s="2" t="s">
        <v>14</v>
      </c>
      <c r="B9" s="10">
        <f t="shared" si="0"/>
        <v>2222772</v>
      </c>
      <c r="C9" s="10">
        <v>166554</v>
      </c>
      <c r="D9" s="22">
        <f t="shared" si="6"/>
        <v>8.1000166324776843E-2</v>
      </c>
      <c r="G9" s="2" t="s">
        <v>14</v>
      </c>
      <c r="H9" s="11">
        <f t="shared" si="1"/>
        <v>703536</v>
      </c>
      <c r="I9" s="11">
        <f t="shared" si="2"/>
        <v>805285</v>
      </c>
      <c r="J9" s="11">
        <f t="shared" si="3"/>
        <v>277218</v>
      </c>
      <c r="K9" s="11">
        <f t="shared" si="4"/>
        <v>249101</v>
      </c>
      <c r="L9" s="11">
        <f t="shared" si="5"/>
        <v>187632.00000000003</v>
      </c>
      <c r="M9" s="11">
        <f t="shared" si="7"/>
        <v>2222772</v>
      </c>
    </row>
    <row r="10" spans="1:16" x14ac:dyDescent="0.35">
      <c r="A10" s="2" t="s">
        <v>15</v>
      </c>
      <c r="B10" s="10">
        <f t="shared" si="0"/>
        <v>1858968</v>
      </c>
      <c r="C10" s="10">
        <v>139294</v>
      </c>
      <c r="D10" s="22">
        <f t="shared" si="6"/>
        <v>8.1000236091259156E-2</v>
      </c>
      <c r="G10" s="2" t="s">
        <v>15</v>
      </c>
      <c r="H10" s="11">
        <f t="shared" si="1"/>
        <v>727027</v>
      </c>
      <c r="I10" s="11">
        <f t="shared" si="2"/>
        <v>851840</v>
      </c>
      <c r="J10" s="11">
        <f t="shared" si="3"/>
        <v>92834</v>
      </c>
      <c r="K10" s="11">
        <f t="shared" si="4"/>
        <v>113883</v>
      </c>
      <c r="L10" s="11">
        <f t="shared" si="5"/>
        <v>73384</v>
      </c>
      <c r="M10" s="11">
        <f t="shared" si="7"/>
        <v>1858968</v>
      </c>
    </row>
    <row r="11" spans="1:16" x14ac:dyDescent="0.35">
      <c r="A11" s="2" t="s">
        <v>16</v>
      </c>
      <c r="B11" s="10">
        <f t="shared" si="0"/>
        <v>1175617</v>
      </c>
      <c r="C11" s="10">
        <v>88090</v>
      </c>
      <c r="D11" s="22">
        <f t="shared" si="6"/>
        <v>8.1000287808946358E-2</v>
      </c>
      <c r="G11" s="2" t="s">
        <v>16</v>
      </c>
      <c r="H11" s="11">
        <f t="shared" si="1"/>
        <v>122303</v>
      </c>
      <c r="I11" s="11">
        <f t="shared" si="2"/>
        <v>462957</v>
      </c>
      <c r="J11" s="11">
        <f t="shared" si="3"/>
        <v>117790</v>
      </c>
      <c r="K11" s="11">
        <f t="shared" si="4"/>
        <v>171669</v>
      </c>
      <c r="L11" s="11">
        <f t="shared" si="5"/>
        <v>300898</v>
      </c>
      <c r="M11" s="11">
        <f t="shared" si="7"/>
        <v>1175617</v>
      </c>
    </row>
    <row r="12" spans="1:16" ht="19.5" customHeight="1" x14ac:dyDescent="0.35">
      <c r="A12" s="2" t="s">
        <v>20</v>
      </c>
      <c r="B12" s="11">
        <f>SUM(B4:B11)</f>
        <v>10954661</v>
      </c>
      <c r="C12" s="11">
        <f>SUM(C4:C11)</f>
        <v>820841</v>
      </c>
      <c r="D12" s="22">
        <f t="shared" si="6"/>
        <v>8.1000155913564673E-2</v>
      </c>
      <c r="G12" s="2" t="s">
        <v>20</v>
      </c>
      <c r="H12" s="11">
        <f>SUM(H4:H11)</f>
        <v>3331980</v>
      </c>
      <c r="I12" s="11">
        <f t="shared" ref="I12:L12" si="8">SUM(I4:I11)</f>
        <v>4700033</v>
      </c>
      <c r="J12" s="11">
        <f t="shared" si="8"/>
        <v>894376</v>
      </c>
      <c r="K12" s="11">
        <f t="shared" si="8"/>
        <v>882136</v>
      </c>
      <c r="L12" s="11">
        <f t="shared" si="8"/>
        <v>1146136</v>
      </c>
      <c r="M12" s="11">
        <f>SUM(M4:M11)</f>
        <v>10954661</v>
      </c>
    </row>
    <row r="13" spans="1:16" ht="15.5" x14ac:dyDescent="0.35">
      <c r="G13" s="32" t="s">
        <v>62</v>
      </c>
    </row>
    <row r="14" spans="1:16" ht="97.75" customHeight="1" x14ac:dyDescent="0.45">
      <c r="A14" s="2"/>
      <c r="B14" s="8" t="s">
        <v>58</v>
      </c>
      <c r="C14" s="14" t="s">
        <v>18</v>
      </c>
      <c r="D14" s="33"/>
      <c r="G14" s="17" t="s">
        <v>50</v>
      </c>
      <c r="H14" s="21" t="s">
        <v>45</v>
      </c>
      <c r="I14" s="21" t="s">
        <v>46</v>
      </c>
      <c r="J14" s="21" t="s">
        <v>47</v>
      </c>
      <c r="K14" s="21" t="s">
        <v>44</v>
      </c>
    </row>
    <row r="15" spans="1:16" x14ac:dyDescent="0.35">
      <c r="A15" s="2" t="s">
        <v>9</v>
      </c>
      <c r="B15" s="10">
        <f t="shared" ref="B15:B22" si="9">R38</f>
        <v>572604</v>
      </c>
      <c r="C15" s="10">
        <f>C4</f>
        <v>66344</v>
      </c>
      <c r="D15" s="34"/>
      <c r="G15" s="2" t="s">
        <v>9</v>
      </c>
      <c r="H15" s="11">
        <f t="shared" ref="H15:H22" si="10">B38+C38-D38-E38</f>
        <v>207762</v>
      </c>
      <c r="I15" s="11">
        <f t="shared" ref="I15:I22" si="11">K38+L38-M38-N38</f>
        <v>274772</v>
      </c>
      <c r="J15" s="11">
        <f t="shared" ref="J15:J22" si="12">F38+G38+I38-H38-J38+O38+P38-Q38</f>
        <v>90070</v>
      </c>
      <c r="K15" s="11">
        <f t="shared" ref="K15:K22" si="13">SUM(H15:J15)</f>
        <v>572604</v>
      </c>
    </row>
    <row r="16" spans="1:16" x14ac:dyDescent="0.35">
      <c r="A16" s="2" t="s">
        <v>10</v>
      </c>
      <c r="B16" s="10">
        <f t="shared" si="9"/>
        <v>679911</v>
      </c>
      <c r="C16" s="10">
        <f t="shared" ref="C16:C22" si="14">C5</f>
        <v>71023</v>
      </c>
      <c r="D16" s="34"/>
      <c r="G16" s="2" t="s">
        <v>10</v>
      </c>
      <c r="H16" s="11">
        <f t="shared" si="10"/>
        <v>269088</v>
      </c>
      <c r="I16" s="11">
        <f t="shared" si="11"/>
        <v>286939</v>
      </c>
      <c r="J16" s="11">
        <f t="shared" si="12"/>
        <v>123884</v>
      </c>
      <c r="K16" s="11">
        <f t="shared" si="13"/>
        <v>679911</v>
      </c>
    </row>
    <row r="17" spans="1:13" x14ac:dyDescent="0.35">
      <c r="A17" s="2" t="s">
        <v>11</v>
      </c>
      <c r="B17" s="10">
        <f t="shared" si="9"/>
        <v>578885</v>
      </c>
      <c r="C17" s="10">
        <f t="shared" si="14"/>
        <v>58231</v>
      </c>
      <c r="D17" s="34"/>
      <c r="G17" s="2" t="s">
        <v>11</v>
      </c>
      <c r="H17" s="11">
        <f t="shared" si="10"/>
        <v>7524</v>
      </c>
      <c r="I17" s="11">
        <f t="shared" si="11"/>
        <v>376686</v>
      </c>
      <c r="J17" s="11">
        <f t="shared" si="12"/>
        <v>194675</v>
      </c>
      <c r="K17" s="11">
        <f t="shared" si="13"/>
        <v>578885</v>
      </c>
    </row>
    <row r="18" spans="1:13" x14ac:dyDescent="0.35">
      <c r="A18" s="2" t="s">
        <v>12</v>
      </c>
      <c r="B18" s="10">
        <f t="shared" si="9"/>
        <v>1529820</v>
      </c>
      <c r="C18" s="10">
        <f t="shared" si="14"/>
        <v>161389</v>
      </c>
      <c r="D18" s="34"/>
      <c r="G18" s="2" t="s">
        <v>12</v>
      </c>
      <c r="H18" s="11">
        <f t="shared" si="10"/>
        <v>547901</v>
      </c>
      <c r="I18" s="11">
        <f t="shared" si="11"/>
        <v>621372</v>
      </c>
      <c r="J18" s="11">
        <f t="shared" si="12"/>
        <v>360547</v>
      </c>
      <c r="K18" s="11">
        <f t="shared" si="13"/>
        <v>1529820</v>
      </c>
    </row>
    <row r="19" spans="1:13" x14ac:dyDescent="0.35">
      <c r="A19" s="2" t="s">
        <v>13</v>
      </c>
      <c r="B19" s="10">
        <f t="shared" si="9"/>
        <v>764676</v>
      </c>
      <c r="C19" s="10">
        <f t="shared" si="14"/>
        <v>69916</v>
      </c>
      <c r="D19" s="34"/>
      <c r="G19" s="2" t="s">
        <v>13</v>
      </c>
      <c r="H19" s="11">
        <f t="shared" si="10"/>
        <v>101636</v>
      </c>
      <c r="I19" s="11">
        <f t="shared" si="11"/>
        <v>501870</v>
      </c>
      <c r="J19" s="11">
        <f t="shared" si="12"/>
        <v>161170</v>
      </c>
      <c r="K19" s="11">
        <f t="shared" si="13"/>
        <v>764676</v>
      </c>
    </row>
    <row r="20" spans="1:13" x14ac:dyDescent="0.35">
      <c r="A20" s="2" t="s">
        <v>14</v>
      </c>
      <c r="B20" s="10">
        <f t="shared" si="9"/>
        <v>1382188</v>
      </c>
      <c r="C20" s="10">
        <f t="shared" si="14"/>
        <v>166554</v>
      </c>
      <c r="D20" s="34"/>
      <c r="G20" s="2" t="s">
        <v>14</v>
      </c>
      <c r="H20" s="11">
        <f t="shared" si="10"/>
        <v>402163</v>
      </c>
      <c r="I20" s="11">
        <f t="shared" si="11"/>
        <v>575834</v>
      </c>
      <c r="J20" s="11">
        <f t="shared" si="12"/>
        <v>404191</v>
      </c>
      <c r="K20" s="11">
        <f t="shared" si="13"/>
        <v>1382188</v>
      </c>
    </row>
    <row r="21" spans="1:13" x14ac:dyDescent="0.35">
      <c r="A21" s="2" t="s">
        <v>15</v>
      </c>
      <c r="B21" s="10">
        <f t="shared" si="9"/>
        <v>1286921</v>
      </c>
      <c r="C21" s="10">
        <f t="shared" si="14"/>
        <v>139294</v>
      </c>
      <c r="D21" s="34"/>
      <c r="G21" s="2" t="s">
        <v>15</v>
      </c>
      <c r="H21" s="11">
        <f t="shared" si="10"/>
        <v>431087</v>
      </c>
      <c r="I21" s="11">
        <f t="shared" si="11"/>
        <v>715327</v>
      </c>
      <c r="J21" s="11">
        <f t="shared" si="12"/>
        <v>140507</v>
      </c>
      <c r="K21" s="11">
        <f t="shared" si="13"/>
        <v>1286921</v>
      </c>
    </row>
    <row r="22" spans="1:13" x14ac:dyDescent="0.35">
      <c r="A22" s="2" t="s">
        <v>16</v>
      </c>
      <c r="B22" s="10">
        <f t="shared" si="9"/>
        <v>801351</v>
      </c>
      <c r="C22" s="10">
        <f t="shared" si="14"/>
        <v>88090</v>
      </c>
      <c r="D22" s="34"/>
      <c r="G22" s="2" t="s">
        <v>16</v>
      </c>
      <c r="H22" s="11">
        <f t="shared" si="10"/>
        <v>13016</v>
      </c>
      <c r="I22" s="11">
        <f t="shared" si="11"/>
        <v>341903</v>
      </c>
      <c r="J22" s="11">
        <f t="shared" si="12"/>
        <v>446432</v>
      </c>
      <c r="K22" s="11">
        <f t="shared" si="13"/>
        <v>801351</v>
      </c>
    </row>
    <row r="23" spans="1:13" x14ac:dyDescent="0.35">
      <c r="A23" s="2" t="s">
        <v>20</v>
      </c>
      <c r="B23" s="11">
        <f>SUM(B15:B22)</f>
        <v>7596356</v>
      </c>
      <c r="C23" s="11">
        <f>SUM(C15:C22)</f>
        <v>820841</v>
      </c>
      <c r="D23" s="34"/>
      <c r="G23" s="2" t="s">
        <v>20</v>
      </c>
      <c r="H23" s="11">
        <f>SUM(H15:H22)</f>
        <v>1980177</v>
      </c>
      <c r="I23" s="11">
        <f t="shared" ref="I23:J23" si="15">SUM(I15:I22)</f>
        <v>3694703</v>
      </c>
      <c r="J23" s="11">
        <f t="shared" si="15"/>
        <v>1921476</v>
      </c>
      <c r="K23" s="11">
        <f>SUM(K15:K22)</f>
        <v>7596356</v>
      </c>
      <c r="L23" s="23">
        <f>K23-R46</f>
        <v>0</v>
      </c>
      <c r="M23" t="s">
        <v>48</v>
      </c>
    </row>
    <row r="25" spans="1:13" ht="58" x14ac:dyDescent="0.35">
      <c r="A25" s="27" t="s">
        <v>56</v>
      </c>
      <c r="B25" s="26" t="s">
        <v>51</v>
      </c>
      <c r="C25" s="26" t="s">
        <v>53</v>
      </c>
      <c r="D25" s="26" t="s">
        <v>54</v>
      </c>
      <c r="E25" s="26" t="s">
        <v>55</v>
      </c>
    </row>
    <row r="26" spans="1:13" x14ac:dyDescent="0.35">
      <c r="A26" s="2" t="s">
        <v>9</v>
      </c>
      <c r="B26" s="11">
        <f t="shared" ref="B26:B33" si="16">B4</f>
        <v>885403</v>
      </c>
      <c r="C26" s="11">
        <f>5703.73+5703.73+5703.73</f>
        <v>17111.189999999999</v>
      </c>
      <c r="D26" s="11">
        <f t="shared" ref="D26:D33" si="17">C4</f>
        <v>66344</v>
      </c>
      <c r="E26" s="25">
        <f>(C26+D26)/(B26-C26-D26)</f>
        <v>0.10406561244926898</v>
      </c>
    </row>
    <row r="27" spans="1:13" x14ac:dyDescent="0.35">
      <c r="A27" s="2" t="s">
        <v>10</v>
      </c>
      <c r="B27" s="11">
        <f t="shared" si="16"/>
        <v>947852</v>
      </c>
      <c r="C27" s="11">
        <f>5703.73+5703.73+5703.73</f>
        <v>17111.189999999999</v>
      </c>
      <c r="D27" s="11">
        <f t="shared" si="17"/>
        <v>71023</v>
      </c>
      <c r="E27" s="25">
        <f t="shared" ref="E27:E34" si="18">(C27+D27)/(B27-C27-D27)</f>
        <v>0.10251525439492756</v>
      </c>
    </row>
    <row r="28" spans="1:13" x14ac:dyDescent="0.35">
      <c r="A28" s="2" t="s">
        <v>11</v>
      </c>
      <c r="B28" s="11">
        <f t="shared" si="16"/>
        <v>777130</v>
      </c>
      <c r="C28" s="11">
        <f>6654.35+6654.5</f>
        <v>13308.85</v>
      </c>
      <c r="D28" s="11">
        <f t="shared" si="17"/>
        <v>58231</v>
      </c>
      <c r="E28" s="25">
        <f t="shared" si="18"/>
        <v>0.10139009168424475</v>
      </c>
    </row>
    <row r="29" spans="1:13" x14ac:dyDescent="0.35">
      <c r="A29" s="2" t="s">
        <v>12</v>
      </c>
      <c r="B29" s="11">
        <f t="shared" si="16"/>
        <v>2153846</v>
      </c>
      <c r="C29" s="11">
        <f>11407.47+11407.47+11407.47</f>
        <v>34222.409999999996</v>
      </c>
      <c r="D29" s="11">
        <f t="shared" si="17"/>
        <v>161389</v>
      </c>
      <c r="E29" s="25">
        <f t="shared" si="18"/>
        <v>9.989171419957403E-2</v>
      </c>
    </row>
    <row r="30" spans="1:13" x14ac:dyDescent="0.35">
      <c r="A30" s="2" t="s">
        <v>13</v>
      </c>
      <c r="B30" s="11">
        <f t="shared" si="16"/>
        <v>933073</v>
      </c>
      <c r="C30" s="11">
        <f>4277.8+4277.8+4277.8+4277.8</f>
        <v>17111.2</v>
      </c>
      <c r="D30" s="11">
        <f t="shared" si="17"/>
        <v>69916</v>
      </c>
      <c r="E30" s="25">
        <f t="shared" si="18"/>
        <v>0.1028634620017025</v>
      </c>
    </row>
    <row r="31" spans="1:13" x14ac:dyDescent="0.35">
      <c r="A31" s="2" t="s">
        <v>14</v>
      </c>
      <c r="B31" s="11">
        <f t="shared" si="16"/>
        <v>2222772</v>
      </c>
      <c r="C31" s="11">
        <f>7604.98+7604.98+7604.98+7604.98</f>
        <v>30419.919999999998</v>
      </c>
      <c r="D31" s="11">
        <f t="shared" si="17"/>
        <v>166554</v>
      </c>
      <c r="E31" s="25">
        <f t="shared" si="18"/>
        <v>9.7232750857380604E-2</v>
      </c>
    </row>
    <row r="32" spans="1:13" x14ac:dyDescent="0.35">
      <c r="A32" s="2" t="s">
        <v>15</v>
      </c>
      <c r="B32" s="11">
        <f t="shared" si="16"/>
        <v>1858968</v>
      </c>
      <c r="C32" s="11">
        <f>7604.98+7604.98+7604.98</f>
        <v>22814.94</v>
      </c>
      <c r="D32" s="11">
        <f t="shared" si="17"/>
        <v>139294</v>
      </c>
      <c r="E32" s="25">
        <f t="shared" si="18"/>
        <v>9.5534711056084992E-2</v>
      </c>
    </row>
    <row r="33" spans="1:20" x14ac:dyDescent="0.35">
      <c r="A33" s="2" t="s">
        <v>16</v>
      </c>
      <c r="B33" s="11">
        <f t="shared" si="16"/>
        <v>1175617</v>
      </c>
      <c r="C33" s="11">
        <f>4182.74+4182.74+4182.74+4182.74+4182.74</f>
        <v>20913.699999999997</v>
      </c>
      <c r="D33" s="11">
        <f t="shared" si="17"/>
        <v>88090</v>
      </c>
      <c r="E33" s="25">
        <f t="shared" si="18"/>
        <v>0.10219608174771494</v>
      </c>
    </row>
    <row r="34" spans="1:20" x14ac:dyDescent="0.35">
      <c r="A34" s="2" t="s">
        <v>20</v>
      </c>
      <c r="B34" s="11">
        <f>SUM(B26:B33)</f>
        <v>10954661</v>
      </c>
      <c r="C34" s="11">
        <f t="shared" ref="C34:D34" si="19">SUM(C26:C33)</f>
        <v>173013.39999999997</v>
      </c>
      <c r="D34" s="11">
        <f t="shared" si="19"/>
        <v>820841</v>
      </c>
      <c r="E34" s="25">
        <f t="shared" si="18"/>
        <v>9.9776498019748722E-2</v>
      </c>
    </row>
    <row r="35" spans="1:20" x14ac:dyDescent="0.35">
      <c r="A35" s="29"/>
      <c r="B35" s="23"/>
      <c r="C35" s="23"/>
      <c r="D35" s="23"/>
      <c r="E35" s="30"/>
    </row>
    <row r="36" spans="1:20" ht="18.5" x14ac:dyDescent="0.45">
      <c r="A36" s="31" t="s">
        <v>60</v>
      </c>
    </row>
    <row r="37" spans="1:20" ht="101.5" x14ac:dyDescent="0.35">
      <c r="A37" s="28" t="s">
        <v>50</v>
      </c>
      <c r="B37" s="18" t="s">
        <v>21</v>
      </c>
      <c r="C37" s="18" t="s">
        <v>22</v>
      </c>
      <c r="D37" s="19" t="s">
        <v>23</v>
      </c>
      <c r="E37" s="19" t="s">
        <v>41</v>
      </c>
      <c r="F37" s="18" t="s">
        <v>24</v>
      </c>
      <c r="G37" s="18" t="s">
        <v>25</v>
      </c>
      <c r="H37" s="19" t="s">
        <v>49</v>
      </c>
      <c r="I37" s="18" t="s">
        <v>26</v>
      </c>
      <c r="J37" s="19" t="s">
        <v>27</v>
      </c>
      <c r="K37" s="18" t="s">
        <v>28</v>
      </c>
      <c r="L37" s="18" t="s">
        <v>29</v>
      </c>
      <c r="M37" s="19" t="s">
        <v>30</v>
      </c>
      <c r="N37" s="19" t="s">
        <v>40</v>
      </c>
      <c r="O37" s="18" t="s">
        <v>31</v>
      </c>
      <c r="P37" s="18" t="s">
        <v>32</v>
      </c>
      <c r="Q37" s="19" t="s">
        <v>33</v>
      </c>
      <c r="R37" s="20" t="s">
        <v>34</v>
      </c>
      <c r="S37" s="20" t="s">
        <v>42</v>
      </c>
      <c r="T37" t="s">
        <v>43</v>
      </c>
    </row>
    <row r="38" spans="1:20" x14ac:dyDescent="0.35">
      <c r="A38" s="2" t="s">
        <v>9</v>
      </c>
      <c r="B38" s="11">
        <v>230054.14</v>
      </c>
      <c r="C38" s="11">
        <f>324384+26275-B38</f>
        <v>120604.85999999999</v>
      </c>
      <c r="D38" s="11">
        <v>142897</v>
      </c>
      <c r="E38" s="11"/>
      <c r="F38" s="11"/>
      <c r="G38" s="11">
        <v>54999</v>
      </c>
      <c r="H38" s="11">
        <v>62707</v>
      </c>
      <c r="I38" s="11">
        <v>29124</v>
      </c>
      <c r="J38" s="11"/>
      <c r="K38" s="11">
        <v>255450.52</v>
      </c>
      <c r="L38" s="11">
        <f>353346+28621-K38</f>
        <v>126516.48000000001</v>
      </c>
      <c r="M38" s="11">
        <v>107195</v>
      </c>
      <c r="N38" s="11"/>
      <c r="O38" s="11">
        <v>55539.74</v>
      </c>
      <c r="P38" s="11">
        <f>141329+11448-O38-I38-G38</f>
        <v>13114.260000000009</v>
      </c>
      <c r="Q38" s="11"/>
      <c r="R38" s="11">
        <f>B38+C38+F38+G38+I38+K38+L38+O38+P38-Q38-N38-M38-J38-H38-E38-D38</f>
        <v>572604</v>
      </c>
      <c r="S38" s="11">
        <v>572603.54</v>
      </c>
      <c r="T38" s="23">
        <f>S38-R38</f>
        <v>-0.4599999999627471</v>
      </c>
    </row>
    <row r="39" spans="1:20" x14ac:dyDescent="0.35">
      <c r="A39" s="2" t="s">
        <v>10</v>
      </c>
      <c r="B39" s="11">
        <v>279402.52</v>
      </c>
      <c r="C39" s="11">
        <f>392213+31769-B39</f>
        <v>144579.47999999998</v>
      </c>
      <c r="D39" s="11">
        <v>154894</v>
      </c>
      <c r="E39" s="11"/>
      <c r="F39" s="11"/>
      <c r="G39" s="11">
        <v>14859</v>
      </c>
      <c r="H39" s="11">
        <v>30401</v>
      </c>
      <c r="I39" s="11">
        <v>73953</v>
      </c>
      <c r="J39" s="11"/>
      <c r="K39" s="11">
        <v>256370.86</v>
      </c>
      <c r="L39" s="11">
        <f>341892+27693-K39</f>
        <v>113214.14000000001</v>
      </c>
      <c r="M39" s="11">
        <v>82646</v>
      </c>
      <c r="N39" s="11"/>
      <c r="O39" s="11">
        <v>52244.61</v>
      </c>
      <c r="P39" s="11">
        <f>142724+11561-G39-I39-O39</f>
        <v>13228.39</v>
      </c>
      <c r="Q39" s="11"/>
      <c r="R39" s="11">
        <f t="shared" ref="R39:R45" si="20">B39+C39+F39+G39+I39+K39+L39+O39+P39-Q39-N39-M39-J39-H39-E39-D39</f>
        <v>679911</v>
      </c>
      <c r="S39" s="11">
        <v>679911.91</v>
      </c>
      <c r="T39" s="23">
        <f t="shared" ref="T39:T45" si="21">S39-R39</f>
        <v>0.91000000003259629</v>
      </c>
    </row>
    <row r="40" spans="1:20" x14ac:dyDescent="0.35">
      <c r="A40" s="2" t="s">
        <v>11</v>
      </c>
      <c r="B40" s="11"/>
      <c r="C40" s="11">
        <f>41187+3336</f>
        <v>44523</v>
      </c>
      <c r="D40" s="11">
        <v>36999</v>
      </c>
      <c r="E40" s="11"/>
      <c r="F40" s="11"/>
      <c r="G40" s="11">
        <v>84018</v>
      </c>
      <c r="H40" s="11">
        <f>70368+19446</f>
        <v>89814</v>
      </c>
      <c r="I40" s="11">
        <v>46403</v>
      </c>
      <c r="J40" s="11"/>
      <c r="K40" s="11">
        <v>332449.58</v>
      </c>
      <c r="L40" s="11">
        <f>414540+33578-K40</f>
        <v>115668.41999999998</v>
      </c>
      <c r="M40" s="11">
        <v>71432</v>
      </c>
      <c r="N40" s="11"/>
      <c r="O40" s="11">
        <f>97435.5+31064.21</f>
        <v>128499.70999999999</v>
      </c>
      <c r="P40" s="11">
        <f>229690+18605+33482+2712-O40-I40-G40</f>
        <v>25568.290000000008</v>
      </c>
      <c r="Q40" s="11"/>
      <c r="R40" s="11">
        <f t="shared" si="20"/>
        <v>578885</v>
      </c>
      <c r="S40" s="11">
        <v>578884.15</v>
      </c>
      <c r="T40" s="23">
        <f t="shared" si="21"/>
        <v>-0.84999999997671694</v>
      </c>
    </row>
    <row r="41" spans="1:20" x14ac:dyDescent="0.35">
      <c r="A41" s="2" t="s">
        <v>12</v>
      </c>
      <c r="B41" s="11">
        <v>558778.4</v>
      </c>
      <c r="C41" s="11">
        <f>738923+59853-B41</f>
        <v>239997.59999999998</v>
      </c>
      <c r="D41" s="11">
        <v>250875</v>
      </c>
      <c r="E41" s="11"/>
      <c r="F41" s="11"/>
      <c r="G41" s="11">
        <v>252658</v>
      </c>
      <c r="H41" s="11">
        <v>185305</v>
      </c>
      <c r="I41" s="11">
        <v>102621</v>
      </c>
      <c r="J41" s="11"/>
      <c r="K41" s="11">
        <v>555959.31999999995</v>
      </c>
      <c r="L41" s="11">
        <f>748583+60635-K41</f>
        <v>253258.68000000005</v>
      </c>
      <c r="M41" s="11">
        <v>187846</v>
      </c>
      <c r="N41" s="11"/>
      <c r="O41" s="11">
        <v>109758.51</v>
      </c>
      <c r="P41" s="11">
        <f>504951+40901-O41-I41-G41</f>
        <v>80814.489999999991</v>
      </c>
      <c r="Q41" s="11"/>
      <c r="R41" s="11">
        <f t="shared" si="20"/>
        <v>1529820</v>
      </c>
      <c r="S41" s="11">
        <v>1529819.6</v>
      </c>
      <c r="T41" s="23">
        <f t="shared" si="21"/>
        <v>-0.39999999990686774</v>
      </c>
    </row>
    <row r="42" spans="1:20" x14ac:dyDescent="0.35">
      <c r="A42" s="2" t="s">
        <v>13</v>
      </c>
      <c r="B42" s="11">
        <v>15348.96</v>
      </c>
      <c r="C42" s="11">
        <f>149097+12077-B42</f>
        <v>145825.04</v>
      </c>
      <c r="D42" s="11">
        <v>59538</v>
      </c>
      <c r="E42" s="11"/>
      <c r="F42" s="11"/>
      <c r="G42" s="11"/>
      <c r="H42" s="11">
        <v>31098</v>
      </c>
      <c r="I42" s="11">
        <v>95382</v>
      </c>
      <c r="J42" s="11"/>
      <c r="K42" s="11">
        <v>411607.57</v>
      </c>
      <c r="L42" s="11">
        <f>528273+42790-K42</f>
        <v>159455.43</v>
      </c>
      <c r="M42" s="11">
        <v>69193</v>
      </c>
      <c r="N42" s="11"/>
      <c r="O42" s="11">
        <f>73282.46+15455.3</f>
        <v>88737.760000000009</v>
      </c>
      <c r="P42" s="11">
        <f>170332+13797+15455+1252-O42-I42</f>
        <v>16716.239999999991</v>
      </c>
      <c r="Q42" s="11">
        <v>8568</v>
      </c>
      <c r="R42" s="11">
        <f t="shared" si="20"/>
        <v>764676</v>
      </c>
      <c r="S42" s="11">
        <v>764675</v>
      </c>
      <c r="T42" s="23">
        <f t="shared" si="21"/>
        <v>-1</v>
      </c>
    </row>
    <row r="43" spans="1:20" x14ac:dyDescent="0.35">
      <c r="A43" s="2" t="s">
        <v>14</v>
      </c>
      <c r="B43" s="11">
        <v>385649.79</v>
      </c>
      <c r="C43" s="11">
        <f>548393+44420-B43+102426+8297</f>
        <v>317886.21000000002</v>
      </c>
      <c r="D43" s="11">
        <f>196789+104584</f>
        <v>301373</v>
      </c>
      <c r="E43" s="11"/>
      <c r="F43" s="11"/>
      <c r="G43" s="11">
        <v>277218</v>
      </c>
      <c r="H43" s="11">
        <v>309760</v>
      </c>
      <c r="I43" s="11">
        <v>249101</v>
      </c>
      <c r="J43" s="11"/>
      <c r="K43" s="11">
        <f>248474.23+296372.5</f>
        <v>544846.73</v>
      </c>
      <c r="L43" s="11">
        <f>406033+32889+338911+27452-K43</f>
        <v>260438.27000000002</v>
      </c>
      <c r="M43" s="11">
        <f>111784+117667</f>
        <v>229451</v>
      </c>
      <c r="N43" s="11"/>
      <c r="O43" s="11">
        <v>131162.85</v>
      </c>
      <c r="P43" s="11">
        <f>660454+53497-O43-I43-G43</f>
        <v>56469.150000000023</v>
      </c>
      <c r="Q43" s="11"/>
      <c r="R43" s="11">
        <f t="shared" si="20"/>
        <v>1382188</v>
      </c>
      <c r="S43" s="11">
        <v>1382186</v>
      </c>
      <c r="T43" s="23">
        <f t="shared" si="21"/>
        <v>-2</v>
      </c>
    </row>
    <row r="44" spans="1:20" x14ac:dyDescent="0.35">
      <c r="A44" s="2" t="s">
        <v>15</v>
      </c>
      <c r="B44" s="11">
        <v>518609.28</v>
      </c>
      <c r="C44" s="11">
        <f>672550+54477-B44</f>
        <v>208417.71999999997</v>
      </c>
      <c r="D44" s="11">
        <v>295940</v>
      </c>
      <c r="E44" s="11"/>
      <c r="F44" s="11"/>
      <c r="G44" s="11">
        <v>92834</v>
      </c>
      <c r="H44" s="11">
        <v>139594</v>
      </c>
      <c r="I44" s="11">
        <v>113883</v>
      </c>
      <c r="J44" s="11"/>
      <c r="K44" s="11">
        <v>554837.51</v>
      </c>
      <c r="L44" s="11">
        <f>788011+63829-K44</f>
        <v>297002.49</v>
      </c>
      <c r="M44" s="11">
        <v>136513</v>
      </c>
      <c r="N44" s="11"/>
      <c r="O44" s="11">
        <v>47324.71</v>
      </c>
      <c r="P44" s="11">
        <f>259113+20988-O44-I44-G44</f>
        <v>26059.290000000008</v>
      </c>
      <c r="Q44" s="11"/>
      <c r="R44" s="11">
        <f t="shared" si="20"/>
        <v>1286921</v>
      </c>
      <c r="S44" s="11">
        <v>1286921.33</v>
      </c>
      <c r="T44" s="23">
        <f t="shared" si="21"/>
        <v>0.33000000007450581</v>
      </c>
    </row>
    <row r="45" spans="1:20" x14ac:dyDescent="0.35">
      <c r="A45" s="2" t="s">
        <v>16</v>
      </c>
      <c r="B45" s="11">
        <v>19074.22</v>
      </c>
      <c r="C45" s="11">
        <f>113139+9164-B45</f>
        <v>103228.78</v>
      </c>
      <c r="D45" s="11">
        <v>109287</v>
      </c>
      <c r="E45" s="11"/>
      <c r="F45" s="11"/>
      <c r="G45" s="11">
        <f>15656+102134</f>
        <v>117790</v>
      </c>
      <c r="H45" s="11">
        <f>104196+26548+13181</f>
        <v>143925</v>
      </c>
      <c r="I45" s="11">
        <v>171669</v>
      </c>
      <c r="J45" s="11"/>
      <c r="K45" s="11">
        <v>305571.90999999997</v>
      </c>
      <c r="L45" s="11">
        <f>428267+34690-K45</f>
        <v>157385.09000000003</v>
      </c>
      <c r="M45" s="11">
        <v>121054</v>
      </c>
      <c r="N45" s="11"/>
      <c r="O45" s="11">
        <f>54026.54+79614.41+103507.96</f>
        <v>237148.91000000003</v>
      </c>
      <c r="P45" s="11">
        <f>341064+27626+99383+8050+105674+8560-O45-I45-G45</f>
        <v>63749.089999999967</v>
      </c>
      <c r="Q45" s="11"/>
      <c r="R45" s="11">
        <f t="shared" si="20"/>
        <v>801351</v>
      </c>
      <c r="S45" s="11">
        <v>801350.73</v>
      </c>
      <c r="T45" s="23">
        <f t="shared" si="21"/>
        <v>-0.27000000001862645</v>
      </c>
    </row>
    <row r="46" spans="1:20" ht="24.75" customHeight="1" x14ac:dyDescent="0.35">
      <c r="A46" s="2"/>
      <c r="B46" s="11">
        <f>SUM(B38:B45)</f>
        <v>2006917.31</v>
      </c>
      <c r="C46" s="11">
        <f t="shared" ref="C46:Q46" si="22">SUM(C38:C45)</f>
        <v>1325062.69</v>
      </c>
      <c r="D46" s="11">
        <f t="shared" si="22"/>
        <v>1351803</v>
      </c>
      <c r="E46" s="11">
        <f t="shared" si="22"/>
        <v>0</v>
      </c>
      <c r="F46" s="11">
        <f t="shared" si="22"/>
        <v>0</v>
      </c>
      <c r="G46" s="11">
        <f t="shared" si="22"/>
        <v>894376</v>
      </c>
      <c r="H46" s="11">
        <f t="shared" si="22"/>
        <v>992604</v>
      </c>
      <c r="I46" s="11">
        <f t="shared" si="22"/>
        <v>882136</v>
      </c>
      <c r="J46" s="11">
        <f t="shared" si="22"/>
        <v>0</v>
      </c>
      <c r="K46" s="11">
        <f t="shared" si="22"/>
        <v>3217094</v>
      </c>
      <c r="L46" s="11">
        <f t="shared" si="22"/>
        <v>1482939.0000000002</v>
      </c>
      <c r="M46" s="11">
        <f t="shared" si="22"/>
        <v>1005330</v>
      </c>
      <c r="N46" s="11">
        <f t="shared" si="22"/>
        <v>0</v>
      </c>
      <c r="O46" s="11">
        <f t="shared" si="22"/>
        <v>850416.8</v>
      </c>
      <c r="P46" s="11">
        <f t="shared" si="22"/>
        <v>295719.19999999995</v>
      </c>
      <c r="Q46" s="11">
        <f t="shared" si="22"/>
        <v>8568</v>
      </c>
      <c r="R46" s="11">
        <f>SUM(R38:R45)</f>
        <v>7596356</v>
      </c>
      <c r="S46" s="11">
        <f>SUM(S38:S45)</f>
        <v>7596352.2599999998</v>
      </c>
      <c r="T46" s="23">
        <f>SUM(T38:T45)</f>
        <v>-3.7399999997578561</v>
      </c>
    </row>
  </sheetData>
  <pageMargins left="0.25" right="0.25" top="0.75" bottom="0.75" header="0.3" footer="0.3"/>
  <pageSetup paperSize="8" scale="44" firstPageNumber="0" orientation="landscape" r:id="rId1"/>
  <headerFooter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4"/>
  <sheetViews>
    <sheetView topLeftCell="A13" zoomScaleNormal="100" workbookViewId="0">
      <selection activeCell="H15" sqref="H15"/>
    </sheetView>
  </sheetViews>
  <sheetFormatPr defaultRowHeight="14.5" x14ac:dyDescent="0.35"/>
  <cols>
    <col min="1" max="1" width="9.36328125"/>
    <col min="2" max="3" width="13.08984375"/>
    <col min="4" max="4" width="16.36328125"/>
    <col min="5" max="5" width="13"/>
    <col min="6" max="6" width="13.36328125"/>
    <col min="7" max="7" width="15.54296875"/>
    <col min="8" max="8" width="14.54296875"/>
    <col min="9" max="9" width="13.90625"/>
    <col min="10" max="10" width="17.36328125"/>
    <col min="11" max="1025" width="8.08984375"/>
  </cols>
  <sheetData>
    <row r="1" spans="1:9" ht="26" x14ac:dyDescent="0.6">
      <c r="A1" s="1" t="s">
        <v>0</v>
      </c>
    </row>
    <row r="4" spans="1:9" ht="60.75" customHeight="1" x14ac:dyDescent="0.35">
      <c r="A4" s="2"/>
      <c r="B4" s="3" t="s">
        <v>1</v>
      </c>
      <c r="C4" s="4" t="s">
        <v>2</v>
      </c>
      <c r="D4" s="5" t="s">
        <v>3</v>
      </c>
      <c r="E4" s="4" t="s">
        <v>4</v>
      </c>
      <c r="F4" s="6" t="s">
        <v>5</v>
      </c>
      <c r="G4" s="7" t="s">
        <v>6</v>
      </c>
      <c r="H4" s="8" t="s">
        <v>7</v>
      </c>
      <c r="I4" s="9" t="s">
        <v>8</v>
      </c>
    </row>
    <row r="5" spans="1:9" x14ac:dyDescent="0.35">
      <c r="A5" s="2" t="s">
        <v>9</v>
      </c>
      <c r="B5" s="10">
        <v>300095.57</v>
      </c>
      <c r="C5" s="10">
        <v>0</v>
      </c>
      <c r="D5" s="10">
        <v>0</v>
      </c>
      <c r="E5" s="10">
        <v>0</v>
      </c>
      <c r="F5" s="10">
        <v>374911.68</v>
      </c>
      <c r="G5" s="10">
        <v>202725.69</v>
      </c>
      <c r="H5" s="11">
        <f t="shared" ref="H5:H13" si="0">SUM(B5:G5)</f>
        <v>877732.94</v>
      </c>
      <c r="I5" s="12">
        <f t="shared" ref="I5:I12" si="1">B16-H5</f>
        <v>20337.810000000056</v>
      </c>
    </row>
    <row r="6" spans="1:9" x14ac:dyDescent="0.35">
      <c r="A6" s="2" t="s">
        <v>10</v>
      </c>
      <c r="B6" s="10">
        <v>418873.43</v>
      </c>
      <c r="C6" s="10">
        <v>0</v>
      </c>
      <c r="D6" s="10">
        <v>0</v>
      </c>
      <c r="E6" s="10">
        <v>0</v>
      </c>
      <c r="F6" s="10">
        <v>361019.36</v>
      </c>
      <c r="G6" s="10">
        <v>124655.42</v>
      </c>
      <c r="H6" s="11">
        <f t="shared" si="0"/>
        <v>904548.21000000008</v>
      </c>
      <c r="I6" s="12">
        <f t="shared" si="1"/>
        <v>4247.4199999999255</v>
      </c>
    </row>
    <row r="7" spans="1:9" x14ac:dyDescent="0.35">
      <c r="A7" s="2" t="s">
        <v>11</v>
      </c>
      <c r="B7" s="10">
        <v>54135.98</v>
      </c>
      <c r="C7" s="10">
        <v>0</v>
      </c>
      <c r="D7" s="10">
        <v>0</v>
      </c>
      <c r="E7" s="10">
        <v>22522.49</v>
      </c>
      <c r="F7" s="10">
        <v>350889.44</v>
      </c>
      <c r="G7" s="10">
        <v>237675.14</v>
      </c>
      <c r="H7" s="11">
        <f t="shared" si="0"/>
        <v>665223.05000000005</v>
      </c>
      <c r="I7" s="12">
        <f t="shared" si="1"/>
        <v>12147.229999999981</v>
      </c>
    </row>
    <row r="8" spans="1:9" x14ac:dyDescent="0.35">
      <c r="A8" s="2" t="s">
        <v>12</v>
      </c>
      <c r="B8" s="10">
        <v>819613.63</v>
      </c>
      <c r="C8" s="10">
        <v>0</v>
      </c>
      <c r="D8" s="10">
        <v>0</v>
      </c>
      <c r="E8" s="10">
        <v>0</v>
      </c>
      <c r="F8" s="10">
        <v>803332.14</v>
      </c>
      <c r="G8" s="10">
        <v>515924.67</v>
      </c>
      <c r="H8" s="11">
        <f t="shared" si="0"/>
        <v>2138870.44</v>
      </c>
      <c r="I8" s="12">
        <f t="shared" si="1"/>
        <v>33254.089999999851</v>
      </c>
    </row>
    <row r="9" spans="1:9" x14ac:dyDescent="0.35">
      <c r="A9" s="2" t="s">
        <v>13</v>
      </c>
      <c r="B9" s="10">
        <v>149094.76</v>
      </c>
      <c r="C9" s="10">
        <v>0</v>
      </c>
      <c r="D9" s="10">
        <v>0</v>
      </c>
      <c r="E9" s="10">
        <v>11716.32</v>
      </c>
      <c r="F9" s="10">
        <v>563138.07999999996</v>
      </c>
      <c r="G9" s="10">
        <v>206377.69</v>
      </c>
      <c r="H9" s="11">
        <f t="shared" si="0"/>
        <v>930326.84999999986</v>
      </c>
      <c r="I9" s="12">
        <f t="shared" si="1"/>
        <v>5846.5800000001909</v>
      </c>
    </row>
    <row r="10" spans="1:9" x14ac:dyDescent="0.35">
      <c r="A10" s="2" t="s">
        <v>14</v>
      </c>
      <c r="B10" s="10">
        <f>569099.49+163714.38</f>
        <v>732813.87</v>
      </c>
      <c r="C10" s="10">
        <v>0</v>
      </c>
      <c r="D10" s="10">
        <v>0</v>
      </c>
      <c r="E10" s="10">
        <v>0</v>
      </c>
      <c r="F10" s="10">
        <f>379215.17+493246.64</f>
        <v>872461.81</v>
      </c>
      <c r="G10" s="10">
        <v>704235.05</v>
      </c>
      <c r="H10" s="11">
        <f t="shared" si="0"/>
        <v>2309510.7300000004</v>
      </c>
      <c r="I10" s="12">
        <f t="shared" si="1"/>
        <v>47031.469999999739</v>
      </c>
    </row>
    <row r="11" spans="1:9" x14ac:dyDescent="0.35">
      <c r="A11" s="2" t="s">
        <v>15</v>
      </c>
      <c r="B11" s="10">
        <v>901013.59</v>
      </c>
      <c r="C11" s="10">
        <v>0</v>
      </c>
      <c r="D11" s="10">
        <v>0</v>
      </c>
      <c r="E11" s="10">
        <v>0</v>
      </c>
      <c r="F11" s="10">
        <v>913946.52</v>
      </c>
      <c r="G11" s="10">
        <v>279711.71000000002</v>
      </c>
      <c r="H11" s="11">
        <f t="shared" si="0"/>
        <v>2094671.8199999998</v>
      </c>
      <c r="I11" s="12">
        <f t="shared" si="1"/>
        <v>28154.320000000298</v>
      </c>
    </row>
    <row r="12" spans="1:9" x14ac:dyDescent="0.35">
      <c r="A12" s="2" t="s">
        <v>16</v>
      </c>
      <c r="B12" s="10">
        <v>116835.96</v>
      </c>
      <c r="C12" s="10">
        <v>0</v>
      </c>
      <c r="D12" s="10">
        <v>0</v>
      </c>
      <c r="E12" s="10">
        <f>60008.82+55149.78</f>
        <v>115158.6</v>
      </c>
      <c r="F12" s="10">
        <v>479654.02</v>
      </c>
      <c r="G12" s="10">
        <v>371641.63</v>
      </c>
      <c r="H12" s="11">
        <f t="shared" si="0"/>
        <v>1083290.21</v>
      </c>
      <c r="I12" s="12">
        <f t="shared" si="1"/>
        <v>9939.7299999999814</v>
      </c>
    </row>
    <row r="13" spans="1:9" ht="24.75" customHeight="1" x14ac:dyDescent="0.35">
      <c r="A13" s="2"/>
      <c r="B13" s="11">
        <f t="shared" ref="B13:G13" si="2">SUM(B5:B12)</f>
        <v>3492476.7899999996</v>
      </c>
      <c r="C13" s="11">
        <f t="shared" si="2"/>
        <v>0</v>
      </c>
      <c r="D13" s="11">
        <f t="shared" si="2"/>
        <v>0</v>
      </c>
      <c r="E13" s="11">
        <f t="shared" si="2"/>
        <v>149397.41</v>
      </c>
      <c r="F13" s="11">
        <f t="shared" si="2"/>
        <v>4719353.0500000007</v>
      </c>
      <c r="G13" s="11">
        <f t="shared" si="2"/>
        <v>2642947</v>
      </c>
      <c r="H13" s="13">
        <f t="shared" si="0"/>
        <v>11004174.25</v>
      </c>
      <c r="I13" s="12">
        <f>SUM(I5:I12)</f>
        <v>160958.65000000002</v>
      </c>
    </row>
    <row r="15" spans="1:9" ht="58" x14ac:dyDescent="0.35">
      <c r="A15" s="2"/>
      <c r="B15" s="14" t="s">
        <v>17</v>
      </c>
      <c r="C15" s="14" t="s">
        <v>18</v>
      </c>
      <c r="D15" s="14" t="s">
        <v>19</v>
      </c>
    </row>
    <row r="16" spans="1:9" x14ac:dyDescent="0.35">
      <c r="A16" s="2" t="s">
        <v>9</v>
      </c>
      <c r="B16" s="10">
        <v>898070.75</v>
      </c>
      <c r="C16" s="10">
        <v>57421.78</v>
      </c>
      <c r="D16" s="15">
        <f t="shared" ref="D16:D24" si="3">C16/(B16-C16)</f>
        <v>6.8306489449454749E-2</v>
      </c>
    </row>
    <row r="17" spans="1:4" x14ac:dyDescent="0.35">
      <c r="A17" s="2" t="s">
        <v>10</v>
      </c>
      <c r="B17" s="10">
        <v>908795.63</v>
      </c>
      <c r="C17" s="10">
        <v>59176.05</v>
      </c>
      <c r="D17" s="15">
        <f t="shared" si="3"/>
        <v>6.9650054439658757E-2</v>
      </c>
    </row>
    <row r="18" spans="1:4" x14ac:dyDescent="0.35">
      <c r="A18" s="2" t="s">
        <v>11</v>
      </c>
      <c r="B18" s="10">
        <v>677370.28</v>
      </c>
      <c r="C18" s="10">
        <v>43519.27</v>
      </c>
      <c r="D18" s="15">
        <f t="shared" si="3"/>
        <v>6.8658516454836907E-2</v>
      </c>
    </row>
    <row r="19" spans="1:4" x14ac:dyDescent="0.35">
      <c r="A19" s="2" t="s">
        <v>12</v>
      </c>
      <c r="B19" s="10">
        <v>2172124.5299999998</v>
      </c>
      <c r="C19" s="10">
        <v>139926.1</v>
      </c>
      <c r="D19" s="15">
        <f t="shared" si="3"/>
        <v>6.8854545862433336E-2</v>
      </c>
    </row>
    <row r="20" spans="1:4" x14ac:dyDescent="0.35">
      <c r="A20" s="2" t="s">
        <v>13</v>
      </c>
      <c r="B20" s="10">
        <v>936173.43</v>
      </c>
      <c r="C20" s="10">
        <v>66709.08</v>
      </c>
      <c r="D20" s="15">
        <f t="shared" si="3"/>
        <v>7.6724341831841639E-2</v>
      </c>
    </row>
    <row r="21" spans="1:4" x14ac:dyDescent="0.35">
      <c r="A21" s="2" t="s">
        <v>14</v>
      </c>
      <c r="B21" s="10">
        <v>2356542.2000000002</v>
      </c>
      <c r="C21" s="10">
        <v>151089.49</v>
      </c>
      <c r="D21" s="15">
        <f t="shared" si="3"/>
        <v>6.8507245389995239E-2</v>
      </c>
    </row>
    <row r="22" spans="1:4" x14ac:dyDescent="0.35">
      <c r="A22" s="2" t="s">
        <v>15</v>
      </c>
      <c r="B22" s="10">
        <v>2122826.14</v>
      </c>
      <c r="C22" s="10">
        <v>137034.6</v>
      </c>
      <c r="D22" s="15">
        <f t="shared" si="3"/>
        <v>6.9007545474788351E-2</v>
      </c>
    </row>
    <row r="23" spans="1:4" x14ac:dyDescent="0.35">
      <c r="A23" s="2" t="s">
        <v>16</v>
      </c>
      <c r="B23" s="10">
        <v>1093229.94</v>
      </c>
      <c r="C23" s="10">
        <v>70869.45</v>
      </c>
      <c r="D23" s="15">
        <f t="shared" si="3"/>
        <v>6.9319433500408451E-2</v>
      </c>
    </row>
    <row r="24" spans="1:4" ht="19.5" customHeight="1" x14ac:dyDescent="0.35">
      <c r="A24" s="2" t="s">
        <v>20</v>
      </c>
      <c r="B24" s="13">
        <f>SUM(B16:B23)</f>
        <v>11165132.899999999</v>
      </c>
      <c r="C24" s="13">
        <f>SUM(C16:C23)</f>
        <v>725745.82</v>
      </c>
      <c r="D24" s="16">
        <f t="shared" si="3"/>
        <v>6.9519964576311127E-2</v>
      </c>
    </row>
  </sheetData>
  <pageMargins left="0.70833333333333304" right="0.70833333333333304" top="0.31527777777777799" bottom="0.43333333333333302" header="0.51180555555555496" footer="0.31527777777777799"/>
  <pageSetup paperSize="0" scale="0" firstPageNumber="0" orientation="portrait" usePrinterDefaults="0" horizontalDpi="0" verticalDpi="0" copies="0"/>
  <headerFooter>
    <oddFooter>&amp;L&amp;Z&amp;F&amp;R&amp;D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5</vt:i4>
      </vt:variant>
    </vt:vector>
  </HeadingPairs>
  <TitlesOfParts>
    <vt:vector size="7" baseType="lpstr">
      <vt:lpstr>Foglio1_2</vt:lpstr>
      <vt:lpstr>Foglio1</vt:lpstr>
      <vt:lpstr>Foglio1!Area_stampa</vt:lpstr>
      <vt:lpstr>Foglio1_2!Area_stampa</vt:lpstr>
      <vt:lpstr>Foglio1!Print_Area_0</vt:lpstr>
      <vt:lpstr>Foglio1!Print_Area_0_0</vt:lpstr>
      <vt:lpstr>Foglio1!Print_Area_0_0_0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morbibea</dc:creator>
  <dc:description/>
  <cp:lastModifiedBy>Elena Gamberini</cp:lastModifiedBy>
  <cp:revision>26</cp:revision>
  <cp:lastPrinted>2022-12-13T14:55:38Z</cp:lastPrinted>
  <dcterms:created xsi:type="dcterms:W3CDTF">2020-11-15T09:35:47Z</dcterms:created>
  <dcterms:modified xsi:type="dcterms:W3CDTF">2023-04-02T16:30:40Z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